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Июль\"/>
    </mc:Choice>
  </mc:AlternateContent>
  <bookViews>
    <workbookView xWindow="0" yWindow="0" windowWidth="19200" windowHeight="11370" activeTab="2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calcChain.xml><?xml version="1.0" encoding="utf-8"?>
<calcChain xmlns="http://schemas.openxmlformats.org/spreadsheetml/2006/main">
  <c r="F59" i="3" l="1"/>
  <c r="F52" i="3"/>
  <c r="F42" i="3"/>
  <c r="F43" i="3"/>
  <c r="F44" i="3"/>
  <c r="F45" i="3"/>
  <c r="F46" i="3"/>
  <c r="F47" i="3"/>
  <c r="F48" i="3"/>
  <c r="F41" i="3"/>
  <c r="F40" i="3"/>
  <c r="F34" i="3"/>
  <c r="F35" i="3"/>
  <c r="F36" i="3"/>
  <c r="F33" i="3"/>
  <c r="F26" i="3"/>
  <c r="F25" i="3"/>
  <c r="F22" i="3"/>
  <c r="F21" i="3"/>
  <c r="F18" i="3"/>
  <c r="F17" i="3"/>
  <c r="F13" i="3"/>
  <c r="F12" i="3"/>
  <c r="F28" i="2"/>
  <c r="F29" i="2"/>
  <c r="F27" i="2"/>
</calcChain>
</file>

<file path=xl/sharedStrings.xml><?xml version="1.0" encoding="utf-8"?>
<sst xmlns="http://schemas.openxmlformats.org/spreadsheetml/2006/main" count="444" uniqueCount="242">
  <si>
    <t>ОТЧЕТ ОБ ИСПОЛНЕНИИ БЮДЖЕТА</t>
  </si>
  <si>
    <t>КОДЫ</t>
  </si>
  <si>
    <t>на 1 августа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</si>
  <si>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</si>
  <si>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</si>
  <si>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</si>
  <si>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</si>
  <si>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</si>
  <si>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</si>
  <si>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Лотаковская сельская администрация Красногорского района Брянской области</t>
  </si>
  <si>
    <t>Глава по БК</t>
  </si>
  <si>
    <t>003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</si>
  <si>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</si>
  <si>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</si>
  <si>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</si>
  <si>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15634432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</si>
  <si>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</si>
  <si>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</si>
  <si>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</si>
  <si>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</si>
  <si>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</si>
  <si>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</si>
  <si>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</si>
  <si>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</si>
  <si>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</si>
  <si>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</si>
  <si>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</si>
  <si>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</si>
  <si>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</si>
  <si>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</si>
  <si>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</si>
  <si>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</si>
  <si>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</si>
  <si>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</si>
  <si>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</si>
  <si>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</si>
  <si>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</si>
  <si>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</si>
  <si>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</si>
  <si>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</si>
  <si>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</si>
  <si>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</si>
  <si>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</si>
  <si>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003 1 11 09045 10 0000 120</t>
  </si>
  <si>
    <t xml:space="preserve">  ДОХОДЫ ОТ ПРОДАЖИ МАТЕРИАЛЬНЫХ И НЕМАТЕРИАЛЬНЫХ АКТИВОВ</t>
  </si>
  <si>
    <t>003 1 14 00000 00 0000 000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</si>
  <si>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</si>
  <si>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003 1 14 02000 00 0000 000</t>
  </si>
  <si>
    <t>-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</si>
  <si>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</si>
  <si>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003 1 14 02050 10 0000 410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</si>
  <si>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</si>
  <si>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003 1 14 02053 10 0000 410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</si>
  <si>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</si>
  <si>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003 1 14 06000 00 0000 430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</si>
  <si>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</si>
  <si>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</si>
  <si>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</si>
  <si>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003 1 14 06025 10 0000 430</t>
  </si>
  <si>
    <t xml:space="preserve">  ПРОЧИЕ НЕНАЛОГОВЫЕ ДОХОДЫ</t>
  </si>
  <si>
    <t>003 1 17 00000 00 0000 000</t>
  </si>
  <si>
    <t xml:space="preserve">  Средства самообложения граждан</t>
  </si>
  <si>
    <t>003 1 17 14000 00 0000 150</t>
  </si>
  <si>
    <t xml:space="preserve">  Средства самообложения граждан, зачисляемые в бюджеты сельских поселений</t>
  </si>
  <si>
    <t>003 1 17 14030 10 0000 150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</si>
  <si>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</si>
  <si>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</si>
  <si>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</si>
  <si>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</si>
  <si>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</si>
  <si>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</si>
  <si>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</si>
  <si>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</si>
  <si>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</si>
  <si>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003 2 02 16001 10 0000 150</t>
  </si>
  <si>
    <t xml:space="preserve">  Субвенции бюджетам бюджетной системы Российской Федерации</t>
  </si>
  <si>
    <t>003 2 02 30000 00 0000 150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</si>
  <si>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</si>
  <si>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</si>
  <si>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</si>
  <si>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003 2 02 35118 10 0000 150</t>
  </si>
  <si>
    <t xml:space="preserve">  Иные межбюджетные трансферты</t>
  </si>
  <si>
    <t>003 2 02 40000 00 0000 150</t>
  </si>
  <si>
    <t xml:space="preserve">  Прочие межбюджетные трансферты, передаваемые бюджетам</t>
  </si>
  <si>
    <t>003 2 02 49999 00 0000 150</t>
  </si>
  <si>
    <t xml:space="preserve">  Прочие межбюджетные трансферты, передаваемые бюджетам сельских поселений</t>
  </si>
  <si>
    <t>003 2 02 49999 10 0000 150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</si>
  <si>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</si>
  <si>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</si>
  <si>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</si>
  <si>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</si>
  <si>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</si>
  <si>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</si>
  <si>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</si>
  <si>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</si>
  <si>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</si>
  <si>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</si>
  <si>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</si>
  <si>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</si>
  <si>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</si>
  <si>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</si>
  <si>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</si>
  <si>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</si>
  <si>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</si>
  <si>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</si>
  <si>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</si>
  <si>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</si>
  <si>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</si>
  <si>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</si>
  <si>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</si>
  <si>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</si>
  <si>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</si>
  <si>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</si>
  <si>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</si>
  <si>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</si>
  <si>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</si>
  <si>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</si>
  <si>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</si>
  <si>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</si>
  <si>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</si>
  <si>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</si>
  <si>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</si>
  <si>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</si>
  <si>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</si>
  <si>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200</t>
  </si>
  <si>
    <t>003 0104 03 4 01 80020 000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</si>
  <si>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</si>
  <si>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003 0104 03 4 01 80020 100</t>
  </si>
  <si>
    <t xml:space="preserve">  Расходы на выплаты персоналу государственных (муниципальных) органов</t>
  </si>
  <si>
    <t>003 0104 03 4 01 80020 120</t>
  </si>
  <si>
    <t xml:space="preserve">  Фонд оплаты труда государственных (муниципальных) органов</t>
  </si>
  <si>
    <t>003 0104 03 4 01 80020 121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</si>
  <si>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</si>
  <si>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003 0104 03 4 01 80020 129</t>
  </si>
  <si>
    <t xml:space="preserve">  Руководство и управление в сфере установленных функций органов местного самоуправления</t>
  </si>
  <si>
    <t>003 0104 03 4 01 80040 000</t>
  </si>
  <si>
    <t>003 0104 03 4 01 80040 100</t>
  </si>
  <si>
    <t>003 0104 03 4 01 80040 120</t>
  </si>
  <si>
    <t>003 0104 03 4 01 80040 121</t>
  </si>
  <si>
    <t>003 0104 03 4 01 80040 129</t>
  </si>
  <si>
    <t xml:space="preserve">  Закупка товаров, работ и услуг для обеспечения государственных (муниципальных) нужд</t>
  </si>
  <si>
    <t>003 0104 03 4 01 80040 200</t>
  </si>
  <si>
    <t xml:space="preserve">  Иные закупки товаров, работ и услуг для обеспечения государственных (муниципальных) нужд</t>
  </si>
  <si>
    <t>003 0104 03 4 01 80040 240</t>
  </si>
  <si>
    <t xml:space="preserve">  Прочая закупка товаров, работ и услуг</t>
  </si>
  <si>
    <t>003 0104 03 4 01 80040 244</t>
  </si>
  <si>
    <t xml:space="preserve">  Закупка энергетических ресурсов</t>
  </si>
  <si>
    <t>003 0104 03 4 01 80040 247</t>
  </si>
  <si>
    <t xml:space="preserve">  Иные бюджетные ассигнования</t>
  </si>
  <si>
    <t>003 0104 03 4 01 80040 800</t>
  </si>
  <si>
    <t xml:space="preserve">  Уплата налогов, сборов и иных платежей</t>
  </si>
  <si>
    <t>003 0104 03 4 01 80040 850</t>
  </si>
  <si>
    <t xml:space="preserve">  Уплата налога на имущество организаций и земельного налога</t>
  </si>
  <si>
    <t>003 0104 03 4 01 80040 851</t>
  </si>
  <si>
    <t xml:space="preserve">  Уплата прочих налогов, сборов</t>
  </si>
  <si>
    <t>003 0104 03 4 01 80040 852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</si>
  <si>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</si>
  <si>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003 0106 70 0 00 84200 000</t>
  </si>
  <si>
    <t xml:space="preserve">  Межбюджетные трансферты</t>
  </si>
  <si>
    <t>003 0106 70 0 00 84200 500</t>
  </si>
  <si>
    <t>003 0106 70 0 00 84200 540</t>
  </si>
  <si>
    <t xml:space="preserve">  Резервный фонд местной администрации</t>
  </si>
  <si>
    <t>003 0111 70 0 00 83030 000</t>
  </si>
  <si>
    <t>003 0111 70 0 00 83030 800</t>
  </si>
  <si>
    <t xml:space="preserve">  Резервные средства</t>
  </si>
  <si>
    <t>003 0111 70 0 00 83030 870</t>
  </si>
  <si>
    <t xml:space="preserve">  Членские взносы некоммерческим организациям</t>
  </si>
  <si>
    <t>003 0113 03 4 01 81410 000</t>
  </si>
  <si>
    <t>003 0113 03 4 01 81410 800</t>
  </si>
  <si>
    <t>003 0113 03 4 01 81410 850</t>
  </si>
  <si>
    <t xml:space="preserve">  Уплата иных платежей</t>
  </si>
  <si>
    <t>003 0113 03 4 01 81410 853</t>
  </si>
  <si>
    <t xml:space="preserve">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</si>
  <si>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003 0203 03 4 02 51180 000</t>
  </si>
  <si>
    <t>003 0203 03 4 02 51180 100</t>
  </si>
  <si>
    <t>003 0203 03 4 02 51180 120</t>
  </si>
  <si>
    <t>003 0203 03 4 02 51180 121</t>
  </si>
  <si>
    <t>003 0203 03 4 02 51180 129</t>
  </si>
  <si>
    <t>003 0203 03 4 02 51180 200</t>
  </si>
  <si>
    <t>003 0203 03 4 02 51180 240</t>
  </si>
  <si>
    <t>003 0203 03 4 02 51180 244</t>
  </si>
  <si>
    <t xml:space="preserve">  </t>
  </si>
  <si>
    <t>003 0310 03 4 01 81140 000</t>
  </si>
  <si>
    <t>003 0310 03 4 01 81140 200</t>
  </si>
  <si>
    <t>003 0310 03 4 01 81140 240</t>
  </si>
  <si>
    <t>003 0310 03 4 01 81140 244</t>
  </si>
  <si>
    <t xml:space="preserve">  Мероприятия по благоустройству</t>
  </si>
  <si>
    <t>003 0503 03 4 03 81730 000</t>
  </si>
  <si>
    <t>003 0503 03 4 03 81730 200</t>
  </si>
  <si>
    <t>003 0503 03 4 03 81730 240</t>
  </si>
  <si>
    <t>003 0503 03 4 03 81730 244</t>
  </si>
  <si>
    <t>003 0503 03 4 03 84360 000</t>
  </si>
  <si>
    <t>003 0503 03 4 03 84360 500</t>
  </si>
  <si>
    <t>003 0503 03 4 03 84360 540</t>
  </si>
  <si>
    <t xml:space="preserve">  Выплата муниципальных пенсий (доплат к государственным пенсиям)</t>
  </si>
  <si>
    <t>003 1001 03 4 04 82450 000</t>
  </si>
  <si>
    <t xml:space="preserve">  Социальное обеспечение и иные выплаты населению</t>
  </si>
  <si>
    <t>003 1001 03 4 04 82450 300</t>
  </si>
  <si>
    <t xml:space="preserve">  Публичные нормативные социальные выплаты гражданам</t>
  </si>
  <si>
    <t>003 1001 03 4 04 82450 310</t>
  </si>
  <si>
    <t xml:space="preserve">  Иные пенсии, социальные доплаты к пенсиям</t>
  </si>
  <si>
    <t>003 1001 03 4 04 82450 312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</si>
  <si>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</si>
  <si>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</si>
  <si>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</si>
  <si>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</si>
  <si>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</si>
  <si>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</si>
  <si>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</si>
  <si>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</si>
  <si>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</si>
  <si>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</si>
  <si>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</si>
  <si>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</si>
  <si>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</si>
  <si>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</si>
  <si>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</si>
  <si>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</si>
  <si>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</si>
  <si>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003 01 05 02 00 00 0000 500</t>
  </si>
  <si>
    <t xml:space="preserve">  Увеличение прочих остатков денежных средств бюджетов</t>
  </si>
  <si>
    <t>003 01 05 02 01 00 0000 510</t>
  </si>
  <si>
    <t xml:space="preserve">  Увеличение прочих остатков денежных средств бюджетов сельских поселений</t>
  </si>
  <si>
    <t>003 01 05 02 01 10 0000 510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</si>
  <si>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</si>
  <si>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</si>
  <si>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</si>
  <si>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</si>
  <si>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003 01 05 02 00 00 0000 600</t>
  </si>
  <si>
    <t xml:space="preserve">  Уменьшение прочих остатков денежных средств бюджетов</t>
  </si>
  <si>
    <t>003 01 05 02 01 00 0000 610</t>
  </si>
  <si>
    <t xml:space="preserve">  Уменьшение прочих остатков денежных средств бюджетов сельских поселений</t>
  </si>
  <si>
    <t>003 01 05 02 01 10 0000 610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</si>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</sst>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opLeftCell="A52" zoomScaleNormal="100" zoomScaleSheetLayoutView="100" workbookViewId="0">
      <selection activeCell="F27" sqref="F27:F2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46235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3587569</v>
      </c>
      <c r="E16" s="36">
        <v>2448826.09</v>
      </c>
      <c r="F16" s="36">
        <v>1138742.9099999999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2065906</v>
      </c>
      <c r="E18" s="44">
        <v>1564145.62</v>
      </c>
      <c r="F18" s="44">
        <v>643380.38</v>
      </c>
      <c r="G18" s="29"/>
    </row>
    <row r="19" spans="1:7" ht="34.5" x14ac:dyDescent="0.25">
      <c r="A19" s="41" t="s">
        <v>36</v>
      </c>
      <c r="B19" s="42" t="s">
        <v>31</v>
      </c>
      <c r="C19" s="43" t="s">
        <v>37</v>
      </c>
      <c r="D19" s="44">
        <v>147000</v>
      </c>
      <c r="E19" s="44">
        <v>27605.62</v>
      </c>
      <c r="F19" s="44">
        <v>119394.38</v>
      </c>
      <c r="G19" s="29"/>
    </row>
    <row r="20" spans="1:7" ht="68.25" x14ac:dyDescent="0.25">
      <c r="A20" s="41" t="s">
        <v>38</v>
      </c>
      <c r="B20" s="42" t="s">
        <v>31</v>
      </c>
      <c r="C20" s="43" t="s">
        <v>39</v>
      </c>
      <c r="D20" s="44">
        <v>147000</v>
      </c>
      <c r="E20" s="44">
        <v>27605.62</v>
      </c>
      <c r="F20" s="44">
        <v>119394.38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147000</v>
      </c>
      <c r="E21" s="44">
        <v>27605.62</v>
      </c>
      <c r="F21" s="44">
        <v>119394.38</v>
      </c>
      <c r="G21" s="29"/>
    </row>
    <row r="22" spans="1:7" ht="68.25" x14ac:dyDescent="0.25">
      <c r="A22" s="41" t="s">
        <v>42</v>
      </c>
      <c r="B22" s="42" t="s">
        <v>31</v>
      </c>
      <c r="C22" s="43" t="s">
        <v>43</v>
      </c>
      <c r="D22" s="44">
        <v>147000</v>
      </c>
      <c r="E22" s="44">
        <v>27605.62</v>
      </c>
      <c r="F22" s="44">
        <v>119394.38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1913906</v>
      </c>
      <c r="E23" s="44">
        <v>1536540</v>
      </c>
      <c r="F23" s="44">
        <v>518986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518986</v>
      </c>
      <c r="E24" s="44" t="s">
        <v>48</v>
      </c>
      <c r="F24" s="44">
        <v>518986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518986</v>
      </c>
      <c r="E25" s="44" t="s">
        <v>48</v>
      </c>
      <c r="F25" s="44">
        <v>518986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518986</v>
      </c>
      <c r="E26" s="44" t="s">
        <v>48</v>
      </c>
      <c r="F26" s="44">
        <v>518986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1394920</v>
      </c>
      <c r="E27" s="44">
        <v>1536540</v>
      </c>
      <c r="F27" s="44">
        <f>D27-E27</f>
        <v>-141620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1394920</v>
      </c>
      <c r="E28" s="44">
        <v>1536540</v>
      </c>
      <c r="F28" s="44">
        <f t="shared" ref="F28:F29" si="0">D28-E28</f>
        <v>-141620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>
        <v>1394920</v>
      </c>
      <c r="E29" s="44">
        <v>1536540</v>
      </c>
      <c r="F29" s="44">
        <f t="shared" si="0"/>
        <v>-141620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5000</v>
      </c>
      <c r="E30" s="44" t="s">
        <v>48</v>
      </c>
      <c r="F30" s="44">
        <v>5000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5000</v>
      </c>
      <c r="E31" s="44" t="s">
        <v>48</v>
      </c>
      <c r="F31" s="44">
        <v>5000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5000</v>
      </c>
      <c r="E32" s="44" t="s">
        <v>48</v>
      </c>
      <c r="F32" s="44">
        <v>5000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1146663</v>
      </c>
      <c r="E33" s="44">
        <v>638562.30000000005</v>
      </c>
      <c r="F33" s="44">
        <v>508100.7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1146663</v>
      </c>
      <c r="E34" s="44">
        <v>638562.30000000005</v>
      </c>
      <c r="F34" s="44">
        <v>508100.7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63700</v>
      </c>
      <c r="E35" s="44">
        <v>37158</v>
      </c>
      <c r="F35" s="44">
        <v>26542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63700</v>
      </c>
      <c r="E36" s="44">
        <v>37158</v>
      </c>
      <c r="F36" s="44">
        <v>26542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63700</v>
      </c>
      <c r="E37" s="44">
        <v>37158</v>
      </c>
      <c r="F37" s="44">
        <v>26542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223963</v>
      </c>
      <c r="E38" s="44">
        <v>100319.3</v>
      </c>
      <c r="F38" s="44">
        <v>123643.7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223963</v>
      </c>
      <c r="E39" s="44">
        <v>100319.3</v>
      </c>
      <c r="F39" s="44">
        <v>123643.7</v>
      </c>
      <c r="G39" s="29"/>
    </row>
    <row r="40" spans="1:7" ht="45.75" x14ac:dyDescent="0.25">
      <c r="A40" s="41" t="s">
        <v>79</v>
      </c>
      <c r="B40" s="42" t="s">
        <v>31</v>
      </c>
      <c r="C40" s="43" t="s">
        <v>80</v>
      </c>
      <c r="D40" s="44">
        <v>223963</v>
      </c>
      <c r="E40" s="44">
        <v>100319.3</v>
      </c>
      <c r="F40" s="44">
        <v>123643.7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859000</v>
      </c>
      <c r="E41" s="44">
        <v>501085</v>
      </c>
      <c r="F41" s="44">
        <v>357915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859000</v>
      </c>
      <c r="E42" s="44">
        <v>501085</v>
      </c>
      <c r="F42" s="44">
        <v>357915</v>
      </c>
      <c r="G42" s="29"/>
    </row>
    <row r="43" spans="1:7" ht="23.25" x14ac:dyDescent="0.25">
      <c r="A43" s="41" t="s">
        <v>85</v>
      </c>
      <c r="B43" s="42" t="s">
        <v>31</v>
      </c>
      <c r="C43" s="43" t="s">
        <v>86</v>
      </c>
      <c r="D43" s="44">
        <v>859000</v>
      </c>
      <c r="E43" s="44">
        <v>501085</v>
      </c>
      <c r="F43" s="44">
        <v>357915</v>
      </c>
      <c r="G43" s="29"/>
    </row>
    <row r="44" spans="1:7" x14ac:dyDescent="0.25">
      <c r="A44" s="41" t="s">
        <v>34</v>
      </c>
      <c r="B44" s="42" t="s">
        <v>31</v>
      </c>
      <c r="C44" s="43" t="s">
        <v>87</v>
      </c>
      <c r="D44" s="44">
        <v>375000</v>
      </c>
      <c r="E44" s="44">
        <v>246118.17</v>
      </c>
      <c r="F44" s="44">
        <v>209827.47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17000</v>
      </c>
      <c r="E45" s="44">
        <v>11805.44</v>
      </c>
      <c r="F45" s="44">
        <v>7093.4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17000</v>
      </c>
      <c r="E46" s="44">
        <v>11805.44</v>
      </c>
      <c r="F46" s="44">
        <v>7093.4</v>
      </c>
      <c r="G46" s="29"/>
    </row>
    <row r="47" spans="1:7" ht="203.25" x14ac:dyDescent="0.25">
      <c r="A47" s="41" t="s">
        <v>92</v>
      </c>
      <c r="B47" s="42" t="s">
        <v>31</v>
      </c>
      <c r="C47" s="43" t="s">
        <v>93</v>
      </c>
      <c r="D47" s="44">
        <v>17000</v>
      </c>
      <c r="E47" s="44">
        <v>9906.6</v>
      </c>
      <c r="F47" s="44">
        <v>7093.4</v>
      </c>
      <c r="G47" s="29"/>
    </row>
    <row r="48" spans="1:7" ht="124.5" x14ac:dyDescent="0.25">
      <c r="A48" s="41" t="s">
        <v>94</v>
      </c>
      <c r="B48" s="42" t="s">
        <v>31</v>
      </c>
      <c r="C48" s="43" t="s">
        <v>95</v>
      </c>
      <c r="D48" s="44" t="s">
        <v>48</v>
      </c>
      <c r="E48" s="44">
        <v>1876.04</v>
      </c>
      <c r="F48" s="44" t="s">
        <v>48</v>
      </c>
      <c r="G48" s="29"/>
    </row>
    <row r="49" spans="1:7" ht="113.25" x14ac:dyDescent="0.25">
      <c r="A49" s="41" t="s">
        <v>96</v>
      </c>
      <c r="B49" s="42" t="s">
        <v>31</v>
      </c>
      <c r="C49" s="43" t="s">
        <v>97</v>
      </c>
      <c r="D49" s="44" t="s">
        <v>48</v>
      </c>
      <c r="E49" s="44">
        <v>22.8</v>
      </c>
      <c r="F49" s="44" t="s">
        <v>48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41000</v>
      </c>
      <c r="E50" s="44">
        <v>120046.8</v>
      </c>
      <c r="F50" s="44" t="s">
        <v>48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41000</v>
      </c>
      <c r="E51" s="44">
        <v>120046.8</v>
      </c>
      <c r="F51" s="44" t="s">
        <v>48</v>
      </c>
      <c r="G51" s="29"/>
    </row>
    <row r="52" spans="1:7" x14ac:dyDescent="0.25">
      <c r="A52" s="41" t="s">
        <v>100</v>
      </c>
      <c r="B52" s="42" t="s">
        <v>31</v>
      </c>
      <c r="C52" s="43" t="s">
        <v>102</v>
      </c>
      <c r="D52" s="44">
        <v>41000</v>
      </c>
      <c r="E52" s="44">
        <v>120046.8</v>
      </c>
      <c r="F52" s="44" t="s">
        <v>48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317000</v>
      </c>
      <c r="E53" s="44">
        <v>114265.93</v>
      </c>
      <c r="F53" s="44">
        <v>202734.07</v>
      </c>
      <c r="G53" s="29"/>
    </row>
    <row r="54" spans="1:7" x14ac:dyDescent="0.25">
      <c r="A54" s="41" t="s">
        <v>105</v>
      </c>
      <c r="B54" s="42" t="s">
        <v>31</v>
      </c>
      <c r="C54" s="43" t="s">
        <v>106</v>
      </c>
      <c r="D54" s="44">
        <v>15000</v>
      </c>
      <c r="E54" s="44">
        <v>-0.27</v>
      </c>
      <c r="F54" s="44">
        <v>15000.27</v>
      </c>
      <c r="G54" s="29"/>
    </row>
    <row r="55" spans="1:7" ht="34.5" x14ac:dyDescent="0.25">
      <c r="A55" s="41" t="s">
        <v>107</v>
      </c>
      <c r="B55" s="42" t="s">
        <v>31</v>
      </c>
      <c r="C55" s="43" t="s">
        <v>108</v>
      </c>
      <c r="D55" s="44">
        <v>15000</v>
      </c>
      <c r="E55" s="44">
        <v>-0.27</v>
      </c>
      <c r="F55" s="44">
        <v>15000.27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302000</v>
      </c>
      <c r="E56" s="44">
        <v>114266.2</v>
      </c>
      <c r="F56" s="44">
        <v>187733.8</v>
      </c>
      <c r="G56" s="29"/>
    </row>
    <row r="57" spans="1:7" x14ac:dyDescent="0.25">
      <c r="A57" s="41" t="s">
        <v>111</v>
      </c>
      <c r="B57" s="42" t="s">
        <v>31</v>
      </c>
      <c r="C57" s="43" t="s">
        <v>112</v>
      </c>
      <c r="D57" s="44">
        <v>150000</v>
      </c>
      <c r="E57" s="44">
        <v>111738</v>
      </c>
      <c r="F57" s="44">
        <v>38262</v>
      </c>
      <c r="G57" s="29"/>
    </row>
    <row r="58" spans="1:7" ht="23.25" x14ac:dyDescent="0.25">
      <c r="A58" s="41" t="s">
        <v>113</v>
      </c>
      <c r="B58" s="42" t="s">
        <v>31</v>
      </c>
      <c r="C58" s="43" t="s">
        <v>114</v>
      </c>
      <c r="D58" s="44">
        <v>150000</v>
      </c>
      <c r="E58" s="44">
        <v>111738</v>
      </c>
      <c r="F58" s="44">
        <v>38262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152000</v>
      </c>
      <c r="E59" s="44">
        <v>2528.1999999999998</v>
      </c>
      <c r="F59" s="44">
        <v>149471.79999999999</v>
      </c>
      <c r="G59" s="29"/>
    </row>
    <row r="60" spans="1:7" ht="23.25" x14ac:dyDescent="0.25">
      <c r="A60" s="41" t="s">
        <v>117</v>
      </c>
      <c r="B60" s="42" t="s">
        <v>31</v>
      </c>
      <c r="C60" s="43" t="s">
        <v>118</v>
      </c>
      <c r="D60" s="44">
        <v>152000</v>
      </c>
      <c r="E60" s="44">
        <v>2528.1999999999998</v>
      </c>
      <c r="F60" s="44">
        <v>149471.79999999999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opLeftCell="A31" zoomScaleNormal="100" zoomScaleSheetLayoutView="100" workbookViewId="0">
      <selection activeCell="F60" sqref="F6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119</v>
      </c>
      <c r="B1" s="118"/>
      <c r="C1" s="118"/>
      <c r="D1" s="118"/>
      <c r="E1" s="118"/>
      <c r="F1" s="45" t="s">
        <v>120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122</v>
      </c>
      <c r="B7" s="50">
        <v>200</v>
      </c>
      <c r="C7" s="35" t="s">
        <v>32</v>
      </c>
      <c r="D7" s="36">
        <v>3815095.03</v>
      </c>
      <c r="E7" s="36">
        <v>2549575.2200000002</v>
      </c>
      <c r="F7" s="51">
        <v>1265519.81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123</v>
      </c>
      <c r="B9" s="57" t="s">
        <v>124</v>
      </c>
      <c r="C9" s="58" t="s">
        <v>125</v>
      </c>
      <c r="D9" s="59">
        <v>765735</v>
      </c>
      <c r="E9" s="59">
        <v>440441.36</v>
      </c>
      <c r="F9" s="60">
        <v>325293.64</v>
      </c>
      <c r="G9" s="61"/>
    </row>
    <row r="10" spans="1:7" ht="45.75" x14ac:dyDescent="0.25">
      <c r="A10" s="56" t="s">
        <v>126</v>
      </c>
      <c r="B10" s="57" t="s">
        <v>124</v>
      </c>
      <c r="C10" s="58" t="s">
        <v>127</v>
      </c>
      <c r="D10" s="59">
        <v>765735</v>
      </c>
      <c r="E10" s="59">
        <v>440441.36</v>
      </c>
      <c r="F10" s="60">
        <v>325293.64</v>
      </c>
      <c r="G10" s="61"/>
    </row>
    <row r="11" spans="1:7" ht="23.25" x14ac:dyDescent="0.25">
      <c r="A11" s="56" t="s">
        <v>128</v>
      </c>
      <c r="B11" s="57" t="s">
        <v>124</v>
      </c>
      <c r="C11" s="58" t="s">
        <v>129</v>
      </c>
      <c r="D11" s="59">
        <v>765735</v>
      </c>
      <c r="E11" s="59">
        <v>440441.36</v>
      </c>
      <c r="F11" s="60">
        <v>325293.64</v>
      </c>
      <c r="G11" s="61"/>
    </row>
    <row r="12" spans="1:7" x14ac:dyDescent="0.25">
      <c r="A12" s="56" t="s">
        <v>130</v>
      </c>
      <c r="B12" s="57" t="s">
        <v>124</v>
      </c>
      <c r="C12" s="58" t="s">
        <v>131</v>
      </c>
      <c r="D12" s="59">
        <v>588122</v>
      </c>
      <c r="E12" s="59">
        <v>349874</v>
      </c>
      <c r="F12" s="60">
        <f>D12-E12</f>
        <v>238248</v>
      </c>
      <c r="G12" s="61"/>
    </row>
    <row r="13" spans="1:7" ht="34.5" x14ac:dyDescent="0.25">
      <c r="A13" s="56" t="s">
        <v>132</v>
      </c>
      <c r="B13" s="57" t="s">
        <v>124</v>
      </c>
      <c r="C13" s="58" t="s">
        <v>133</v>
      </c>
      <c r="D13" s="59">
        <v>177613</v>
      </c>
      <c r="E13" s="59">
        <v>90567.360000000001</v>
      </c>
      <c r="F13" s="60">
        <f>D13-E13</f>
        <v>87045.64</v>
      </c>
      <c r="G13" s="61"/>
    </row>
    <row r="14" spans="1:7" ht="23.25" x14ac:dyDescent="0.25">
      <c r="A14" s="56" t="s">
        <v>134</v>
      </c>
      <c r="B14" s="57" t="s">
        <v>124</v>
      </c>
      <c r="C14" s="58" t="s">
        <v>135</v>
      </c>
      <c r="D14" s="59">
        <v>1912371</v>
      </c>
      <c r="E14" s="59">
        <v>1193723.19</v>
      </c>
      <c r="F14" s="60">
        <v>718647.81</v>
      </c>
      <c r="G14" s="61"/>
    </row>
    <row r="15" spans="1:7" ht="45.75" x14ac:dyDescent="0.25">
      <c r="A15" s="56" t="s">
        <v>126</v>
      </c>
      <c r="B15" s="57" t="s">
        <v>124</v>
      </c>
      <c r="C15" s="58" t="s">
        <v>136</v>
      </c>
      <c r="D15" s="59">
        <v>1313401</v>
      </c>
      <c r="E15" s="59">
        <v>772718.68</v>
      </c>
      <c r="F15" s="60">
        <v>540682.31999999995</v>
      </c>
      <c r="G15" s="61"/>
    </row>
    <row r="16" spans="1:7" ht="23.25" x14ac:dyDescent="0.25">
      <c r="A16" s="56" t="s">
        <v>128</v>
      </c>
      <c r="B16" s="57" t="s">
        <v>124</v>
      </c>
      <c r="C16" s="58" t="s">
        <v>137</v>
      </c>
      <c r="D16" s="59">
        <v>1313401</v>
      </c>
      <c r="E16" s="59">
        <v>772718.68</v>
      </c>
      <c r="F16" s="60">
        <v>540682.31999999995</v>
      </c>
      <c r="G16" s="61"/>
    </row>
    <row r="17" spans="1:7" x14ac:dyDescent="0.25">
      <c r="A17" s="56" t="s">
        <v>130</v>
      </c>
      <c r="B17" s="57" t="s">
        <v>124</v>
      </c>
      <c r="C17" s="58" t="s">
        <v>138</v>
      </c>
      <c r="D17" s="59">
        <v>1008757</v>
      </c>
      <c r="E17" s="59">
        <v>616249.30000000005</v>
      </c>
      <c r="F17" s="60">
        <f>D17-E17</f>
        <v>392507.69999999995</v>
      </c>
      <c r="G17" s="61"/>
    </row>
    <row r="18" spans="1:7" ht="34.5" x14ac:dyDescent="0.25">
      <c r="A18" s="56" t="s">
        <v>132</v>
      </c>
      <c r="B18" s="57" t="s">
        <v>124</v>
      </c>
      <c r="C18" s="58" t="s">
        <v>139</v>
      </c>
      <c r="D18" s="59">
        <v>304644</v>
      </c>
      <c r="E18" s="59">
        <v>156469.38</v>
      </c>
      <c r="F18" s="60">
        <f>D18-E18</f>
        <v>148174.62</v>
      </c>
      <c r="G18" s="61"/>
    </row>
    <row r="19" spans="1:7" ht="23.25" x14ac:dyDescent="0.25">
      <c r="A19" s="56" t="s">
        <v>140</v>
      </c>
      <c r="B19" s="57" t="s">
        <v>124</v>
      </c>
      <c r="C19" s="58" t="s">
        <v>141</v>
      </c>
      <c r="D19" s="59">
        <v>596420</v>
      </c>
      <c r="E19" s="59">
        <v>418724.51</v>
      </c>
      <c r="F19" s="60">
        <v>177695.49</v>
      </c>
      <c r="G19" s="61"/>
    </row>
    <row r="20" spans="1:7" ht="23.25" x14ac:dyDescent="0.25">
      <c r="A20" s="56" t="s">
        <v>142</v>
      </c>
      <c r="B20" s="57" t="s">
        <v>124</v>
      </c>
      <c r="C20" s="58" t="s">
        <v>143</v>
      </c>
      <c r="D20" s="59">
        <v>596420</v>
      </c>
      <c r="E20" s="59">
        <v>418724.51</v>
      </c>
      <c r="F20" s="60">
        <v>177695.49</v>
      </c>
      <c r="G20" s="61"/>
    </row>
    <row r="21" spans="1:7" x14ac:dyDescent="0.25">
      <c r="A21" s="56" t="s">
        <v>144</v>
      </c>
      <c r="B21" s="57" t="s">
        <v>124</v>
      </c>
      <c r="C21" s="58" t="s">
        <v>145</v>
      </c>
      <c r="D21" s="59">
        <v>499300</v>
      </c>
      <c r="E21" s="59">
        <v>377570.86</v>
      </c>
      <c r="F21" s="60">
        <f>D21-E21</f>
        <v>121729.14000000001</v>
      </c>
      <c r="G21" s="61"/>
    </row>
    <row r="22" spans="1:7" x14ac:dyDescent="0.25">
      <c r="A22" s="56" t="s">
        <v>146</v>
      </c>
      <c r="B22" s="57" t="s">
        <v>124</v>
      </c>
      <c r="C22" s="58" t="s">
        <v>147</v>
      </c>
      <c r="D22" s="59">
        <v>97120</v>
      </c>
      <c r="E22" s="59">
        <v>41153.65</v>
      </c>
      <c r="F22" s="60">
        <f>D22-E22</f>
        <v>55966.35</v>
      </c>
      <c r="G22" s="61"/>
    </row>
    <row r="23" spans="1:7" x14ac:dyDescent="0.25">
      <c r="A23" s="56" t="s">
        <v>148</v>
      </c>
      <c r="B23" s="57" t="s">
        <v>124</v>
      </c>
      <c r="C23" s="58" t="s">
        <v>149</v>
      </c>
      <c r="D23" s="59">
        <v>2550</v>
      </c>
      <c r="E23" s="59">
        <v>2280</v>
      </c>
      <c r="F23" s="60">
        <v>270</v>
      </c>
      <c r="G23" s="61"/>
    </row>
    <row r="24" spans="1:7" x14ac:dyDescent="0.25">
      <c r="A24" s="56" t="s">
        <v>150</v>
      </c>
      <c r="B24" s="57" t="s">
        <v>124</v>
      </c>
      <c r="C24" s="58" t="s">
        <v>151</v>
      </c>
      <c r="D24" s="59">
        <v>2550</v>
      </c>
      <c r="E24" s="59">
        <v>2280</v>
      </c>
      <c r="F24" s="60">
        <v>270</v>
      </c>
      <c r="G24" s="61"/>
    </row>
    <row r="25" spans="1:7" x14ac:dyDescent="0.25">
      <c r="A25" s="56" t="s">
        <v>152</v>
      </c>
      <c r="B25" s="57" t="s">
        <v>124</v>
      </c>
      <c r="C25" s="58" t="s">
        <v>153</v>
      </c>
      <c r="D25" s="59">
        <v>2000</v>
      </c>
      <c r="E25" s="59">
        <v>2000</v>
      </c>
      <c r="F25" s="60">
        <f>D25-E25</f>
        <v>0</v>
      </c>
      <c r="G25" s="61"/>
    </row>
    <row r="26" spans="1:7" x14ac:dyDescent="0.25">
      <c r="A26" s="56" t="s">
        <v>154</v>
      </c>
      <c r="B26" s="57" t="s">
        <v>124</v>
      </c>
      <c r="C26" s="58" t="s">
        <v>155</v>
      </c>
      <c r="D26" s="59">
        <v>550</v>
      </c>
      <c r="E26" s="59">
        <v>280</v>
      </c>
      <c r="F26" s="60">
        <f>D26-E26</f>
        <v>270</v>
      </c>
      <c r="G26" s="61"/>
    </row>
    <row r="27" spans="1:7" ht="45.75" x14ac:dyDescent="0.25">
      <c r="A27" s="56" t="s">
        <v>156</v>
      </c>
      <c r="B27" s="57" t="s">
        <v>124</v>
      </c>
      <c r="C27" s="58" t="s">
        <v>157</v>
      </c>
      <c r="D27" s="59">
        <v>20000</v>
      </c>
      <c r="E27" s="59" t="s">
        <v>48</v>
      </c>
      <c r="F27" s="60">
        <v>20000</v>
      </c>
      <c r="G27" s="61"/>
    </row>
    <row r="28" spans="1:7" x14ac:dyDescent="0.25">
      <c r="A28" s="56" t="s">
        <v>158</v>
      </c>
      <c r="B28" s="57" t="s">
        <v>124</v>
      </c>
      <c r="C28" s="58" t="s">
        <v>159</v>
      </c>
      <c r="D28" s="59">
        <v>20000</v>
      </c>
      <c r="E28" s="59" t="s">
        <v>48</v>
      </c>
      <c r="F28" s="60">
        <v>20000</v>
      </c>
      <c r="G28" s="61"/>
    </row>
    <row r="29" spans="1:7" x14ac:dyDescent="0.25">
      <c r="A29" s="56" t="s">
        <v>81</v>
      </c>
      <c r="B29" s="57" t="s">
        <v>124</v>
      </c>
      <c r="C29" s="58" t="s">
        <v>160</v>
      </c>
      <c r="D29" s="59">
        <v>20000</v>
      </c>
      <c r="E29" s="59" t="s">
        <v>48</v>
      </c>
      <c r="F29" s="60">
        <v>20000</v>
      </c>
      <c r="G29" s="61"/>
    </row>
    <row r="30" spans="1:7" x14ac:dyDescent="0.25">
      <c r="A30" s="56" t="s">
        <v>161</v>
      </c>
      <c r="B30" s="57" t="s">
        <v>124</v>
      </c>
      <c r="C30" s="58" t="s">
        <v>162</v>
      </c>
      <c r="D30" s="59">
        <v>1000</v>
      </c>
      <c r="E30" s="59" t="s">
        <v>48</v>
      </c>
      <c r="F30" s="60">
        <v>1000</v>
      </c>
      <c r="G30" s="61"/>
    </row>
    <row r="31" spans="1:7" x14ac:dyDescent="0.25">
      <c r="A31" s="56" t="s">
        <v>148</v>
      </c>
      <c r="B31" s="57" t="s">
        <v>124</v>
      </c>
      <c r="C31" s="58" t="s">
        <v>163</v>
      </c>
      <c r="D31" s="59">
        <v>1000</v>
      </c>
      <c r="E31" s="59" t="s">
        <v>48</v>
      </c>
      <c r="F31" s="60">
        <v>1000</v>
      </c>
      <c r="G31" s="61"/>
    </row>
    <row r="32" spans="1:7" x14ac:dyDescent="0.25">
      <c r="A32" s="56" t="s">
        <v>164</v>
      </c>
      <c r="B32" s="57" t="s">
        <v>124</v>
      </c>
      <c r="C32" s="58" t="s">
        <v>165</v>
      </c>
      <c r="D32" s="59">
        <v>1000</v>
      </c>
      <c r="E32" s="59" t="s">
        <v>48</v>
      </c>
      <c r="F32" s="60">
        <v>1000</v>
      </c>
      <c r="G32" s="61"/>
    </row>
    <row r="33" spans="1:7" x14ac:dyDescent="0.25">
      <c r="A33" s="56" t="s">
        <v>166</v>
      </c>
      <c r="B33" s="57" t="s">
        <v>124</v>
      </c>
      <c r="C33" s="58" t="s">
        <v>167</v>
      </c>
      <c r="D33" s="59">
        <v>5000</v>
      </c>
      <c r="E33" s="59">
        <v>5000</v>
      </c>
      <c r="F33" s="60">
        <f>D33-E33</f>
        <v>0</v>
      </c>
      <c r="G33" s="61"/>
    </row>
    <row r="34" spans="1:7" x14ac:dyDescent="0.25">
      <c r="A34" s="56" t="s">
        <v>148</v>
      </c>
      <c r="B34" s="57" t="s">
        <v>124</v>
      </c>
      <c r="C34" s="58" t="s">
        <v>168</v>
      </c>
      <c r="D34" s="59">
        <v>5000</v>
      </c>
      <c r="E34" s="59">
        <v>5000</v>
      </c>
      <c r="F34" s="60">
        <f t="shared" ref="F34:F36" si="0">D34-E34</f>
        <v>0</v>
      </c>
      <c r="G34" s="61"/>
    </row>
    <row r="35" spans="1:7" x14ac:dyDescent="0.25">
      <c r="A35" s="56" t="s">
        <v>150</v>
      </c>
      <c r="B35" s="57" t="s">
        <v>124</v>
      </c>
      <c r="C35" s="58" t="s">
        <v>169</v>
      </c>
      <c r="D35" s="59">
        <v>5000</v>
      </c>
      <c r="E35" s="59">
        <v>5000</v>
      </c>
      <c r="F35" s="60">
        <f t="shared" si="0"/>
        <v>0</v>
      </c>
      <c r="G35" s="61"/>
    </row>
    <row r="36" spans="1:7" x14ac:dyDescent="0.25">
      <c r="A36" s="56" t="s">
        <v>170</v>
      </c>
      <c r="B36" s="57" t="s">
        <v>124</v>
      </c>
      <c r="C36" s="58" t="s">
        <v>171</v>
      </c>
      <c r="D36" s="59">
        <v>5000</v>
      </c>
      <c r="E36" s="59">
        <v>5000</v>
      </c>
      <c r="F36" s="60">
        <f t="shared" si="0"/>
        <v>0</v>
      </c>
      <c r="G36" s="61"/>
    </row>
    <row r="37" spans="1:7" ht="45.75" x14ac:dyDescent="0.25">
      <c r="A37" s="56" t="s">
        <v>172</v>
      </c>
      <c r="B37" s="57" t="s">
        <v>124</v>
      </c>
      <c r="C37" s="58" t="s">
        <v>173</v>
      </c>
      <c r="D37" s="59">
        <v>223963</v>
      </c>
      <c r="E37" s="59">
        <v>100319.3</v>
      </c>
      <c r="F37" s="60">
        <v>123643.7</v>
      </c>
      <c r="G37" s="61"/>
    </row>
    <row r="38" spans="1:7" ht="45.75" x14ac:dyDescent="0.25">
      <c r="A38" s="56" t="s">
        <v>126</v>
      </c>
      <c r="B38" s="57" t="s">
        <v>124</v>
      </c>
      <c r="C38" s="58" t="s">
        <v>174</v>
      </c>
      <c r="D38" s="59">
        <v>177457</v>
      </c>
      <c r="E38" s="59">
        <v>88719.3</v>
      </c>
      <c r="F38" s="60">
        <v>88737.7</v>
      </c>
      <c r="G38" s="61"/>
    </row>
    <row r="39" spans="1:7" ht="23.25" x14ac:dyDescent="0.25">
      <c r="A39" s="56" t="s">
        <v>128</v>
      </c>
      <c r="B39" s="57" t="s">
        <v>124</v>
      </c>
      <c r="C39" s="58" t="s">
        <v>175</v>
      </c>
      <c r="D39" s="59">
        <v>177457</v>
      </c>
      <c r="E39" s="59">
        <v>88719.3</v>
      </c>
      <c r="F39" s="60">
        <v>88737.7</v>
      </c>
      <c r="G39" s="61"/>
    </row>
    <row r="40" spans="1:7" x14ac:dyDescent="0.25">
      <c r="A40" s="56" t="s">
        <v>130</v>
      </c>
      <c r="B40" s="57" t="s">
        <v>124</v>
      </c>
      <c r="C40" s="58" t="s">
        <v>176</v>
      </c>
      <c r="D40" s="59">
        <v>136296</v>
      </c>
      <c r="E40" s="59">
        <v>68140.800000000003</v>
      </c>
      <c r="F40" s="60">
        <f>D40-E40</f>
        <v>68155.199999999997</v>
      </c>
      <c r="G40" s="61"/>
    </row>
    <row r="41" spans="1:7" ht="34.5" x14ac:dyDescent="0.25">
      <c r="A41" s="56" t="s">
        <v>132</v>
      </c>
      <c r="B41" s="57" t="s">
        <v>124</v>
      </c>
      <c r="C41" s="58" t="s">
        <v>177</v>
      </c>
      <c r="D41" s="59">
        <v>41161</v>
      </c>
      <c r="E41" s="59">
        <v>20578.5</v>
      </c>
      <c r="F41" s="60">
        <f>D41-E41</f>
        <v>20582.5</v>
      </c>
      <c r="G41" s="61"/>
    </row>
    <row r="42" spans="1:7" ht="23.25" x14ac:dyDescent="0.25">
      <c r="A42" s="56" t="s">
        <v>140</v>
      </c>
      <c r="B42" s="57" t="s">
        <v>124</v>
      </c>
      <c r="C42" s="58" t="s">
        <v>178</v>
      </c>
      <c r="D42" s="59">
        <v>46506</v>
      </c>
      <c r="E42" s="59">
        <v>11600</v>
      </c>
      <c r="F42" s="60">
        <f t="shared" ref="F42:F48" si="1">D42-E42</f>
        <v>34906</v>
      </c>
      <c r="G42" s="61"/>
    </row>
    <row r="43" spans="1:7" ht="23.25" x14ac:dyDescent="0.25">
      <c r="A43" s="56" t="s">
        <v>142</v>
      </c>
      <c r="B43" s="57" t="s">
        <v>124</v>
      </c>
      <c r="C43" s="58" t="s">
        <v>179</v>
      </c>
      <c r="D43" s="59">
        <v>46506</v>
      </c>
      <c r="E43" s="59">
        <v>11600</v>
      </c>
      <c r="F43" s="60">
        <f t="shared" si="1"/>
        <v>34906</v>
      </c>
      <c r="G43" s="61"/>
    </row>
    <row r="44" spans="1:7" x14ac:dyDescent="0.25">
      <c r="A44" s="56" t="s">
        <v>144</v>
      </c>
      <c r="B44" s="57" t="s">
        <v>124</v>
      </c>
      <c r="C44" s="58" t="s">
        <v>180</v>
      </c>
      <c r="D44" s="59">
        <v>46506</v>
      </c>
      <c r="E44" s="59">
        <v>11600</v>
      </c>
      <c r="F44" s="60">
        <f t="shared" si="1"/>
        <v>34906</v>
      </c>
      <c r="G44" s="61"/>
    </row>
    <row r="45" spans="1:7" x14ac:dyDescent="0.25">
      <c r="A45" s="56" t="s">
        <v>181</v>
      </c>
      <c r="B45" s="57" t="s">
        <v>124</v>
      </c>
      <c r="C45" s="58" t="s">
        <v>182</v>
      </c>
      <c r="D45" s="59">
        <v>20359.5</v>
      </c>
      <c r="E45" s="59">
        <v>20359.5</v>
      </c>
      <c r="F45" s="60">
        <f t="shared" si="1"/>
        <v>0</v>
      </c>
      <c r="G45" s="61"/>
    </row>
    <row r="46" spans="1:7" ht="23.25" x14ac:dyDescent="0.25">
      <c r="A46" s="56" t="s">
        <v>140</v>
      </c>
      <c r="B46" s="57" t="s">
        <v>124</v>
      </c>
      <c r="C46" s="58" t="s">
        <v>183</v>
      </c>
      <c r="D46" s="59">
        <v>20359.5</v>
      </c>
      <c r="E46" s="59">
        <v>20359.5</v>
      </c>
      <c r="F46" s="60">
        <f t="shared" si="1"/>
        <v>0</v>
      </c>
      <c r="G46" s="61"/>
    </row>
    <row r="47" spans="1:7" ht="23.25" x14ac:dyDescent="0.25">
      <c r="A47" s="56" t="s">
        <v>142</v>
      </c>
      <c r="B47" s="57" t="s">
        <v>124</v>
      </c>
      <c r="C47" s="58" t="s">
        <v>184</v>
      </c>
      <c r="D47" s="59">
        <v>20359.5</v>
      </c>
      <c r="E47" s="59">
        <v>20359.5</v>
      </c>
      <c r="F47" s="60">
        <f t="shared" si="1"/>
        <v>0</v>
      </c>
      <c r="G47" s="61"/>
    </row>
    <row r="48" spans="1:7" x14ac:dyDescent="0.25">
      <c r="A48" s="56" t="s">
        <v>144</v>
      </c>
      <c r="B48" s="57" t="s">
        <v>124</v>
      </c>
      <c r="C48" s="58" t="s">
        <v>185</v>
      </c>
      <c r="D48" s="59">
        <v>20359.5</v>
      </c>
      <c r="E48" s="59">
        <v>20359.5</v>
      </c>
      <c r="F48" s="60">
        <f t="shared" si="1"/>
        <v>0</v>
      </c>
      <c r="G48" s="61"/>
    </row>
    <row r="49" spans="1:7" x14ac:dyDescent="0.25">
      <c r="A49" s="56" t="s">
        <v>186</v>
      </c>
      <c r="B49" s="57" t="s">
        <v>124</v>
      </c>
      <c r="C49" s="58" t="s">
        <v>187</v>
      </c>
      <c r="D49" s="59">
        <v>695026.03</v>
      </c>
      <c r="E49" s="59">
        <v>645240.17000000004</v>
      </c>
      <c r="F49" s="60">
        <v>49785.86</v>
      </c>
      <c r="G49" s="61"/>
    </row>
    <row r="50" spans="1:7" ht="23.25" x14ac:dyDescent="0.25">
      <c r="A50" s="56" t="s">
        <v>140</v>
      </c>
      <c r="B50" s="57" t="s">
        <v>124</v>
      </c>
      <c r="C50" s="58" t="s">
        <v>188</v>
      </c>
      <c r="D50" s="59">
        <v>695026.03</v>
      </c>
      <c r="E50" s="59">
        <v>645240.17000000004</v>
      </c>
      <c r="F50" s="60">
        <v>49785.86</v>
      </c>
      <c r="G50" s="61"/>
    </row>
    <row r="51" spans="1:7" ht="23.25" x14ac:dyDescent="0.25">
      <c r="A51" s="56" t="s">
        <v>142</v>
      </c>
      <c r="B51" s="57" t="s">
        <v>124</v>
      </c>
      <c r="C51" s="58" t="s">
        <v>189</v>
      </c>
      <c r="D51" s="59">
        <v>695026.03</v>
      </c>
      <c r="E51" s="59">
        <v>645240.17000000004</v>
      </c>
      <c r="F51" s="60">
        <v>49785.86</v>
      </c>
      <c r="G51" s="61"/>
    </row>
    <row r="52" spans="1:7" x14ac:dyDescent="0.25">
      <c r="A52" s="56" t="s">
        <v>144</v>
      </c>
      <c r="B52" s="57" t="s">
        <v>124</v>
      </c>
      <c r="C52" s="58" t="s">
        <v>190</v>
      </c>
      <c r="D52" s="59">
        <v>695026.03</v>
      </c>
      <c r="E52" s="59">
        <v>645240.17000000004</v>
      </c>
      <c r="F52" s="60">
        <f>D52-E52</f>
        <v>49785.859999999986</v>
      </c>
      <c r="G52" s="61"/>
    </row>
    <row r="53" spans="1:7" x14ac:dyDescent="0.25">
      <c r="A53" s="56" t="s">
        <v>181</v>
      </c>
      <c r="B53" s="57" t="s">
        <v>124</v>
      </c>
      <c r="C53" s="58" t="s">
        <v>191</v>
      </c>
      <c r="D53" s="59">
        <v>12000</v>
      </c>
      <c r="E53" s="59" t="s">
        <v>48</v>
      </c>
      <c r="F53" s="60">
        <v>12000</v>
      </c>
      <c r="G53" s="61"/>
    </row>
    <row r="54" spans="1:7" x14ac:dyDescent="0.25">
      <c r="A54" s="56" t="s">
        <v>158</v>
      </c>
      <c r="B54" s="57" t="s">
        <v>124</v>
      </c>
      <c r="C54" s="58" t="s">
        <v>192</v>
      </c>
      <c r="D54" s="59">
        <v>12000</v>
      </c>
      <c r="E54" s="59" t="s">
        <v>48</v>
      </c>
      <c r="F54" s="60">
        <v>12000</v>
      </c>
      <c r="G54" s="61"/>
    </row>
    <row r="55" spans="1:7" x14ac:dyDescent="0.25">
      <c r="A55" s="56" t="s">
        <v>81</v>
      </c>
      <c r="B55" s="57" t="s">
        <v>124</v>
      </c>
      <c r="C55" s="58" t="s">
        <v>193</v>
      </c>
      <c r="D55" s="59">
        <v>12000</v>
      </c>
      <c r="E55" s="59" t="s">
        <v>48</v>
      </c>
      <c r="F55" s="60">
        <v>12000</v>
      </c>
      <c r="G55" s="61"/>
    </row>
    <row r="56" spans="1:7" ht="23.25" x14ac:dyDescent="0.25">
      <c r="A56" s="56" t="s">
        <v>194</v>
      </c>
      <c r="B56" s="57" t="s">
        <v>124</v>
      </c>
      <c r="C56" s="58" t="s">
        <v>195</v>
      </c>
      <c r="D56" s="59">
        <v>159640.5</v>
      </c>
      <c r="E56" s="59">
        <v>144491.70000000001</v>
      </c>
      <c r="F56" s="60">
        <v>15148.8</v>
      </c>
      <c r="G56" s="61"/>
    </row>
    <row r="57" spans="1:7" x14ac:dyDescent="0.25">
      <c r="A57" s="56" t="s">
        <v>196</v>
      </c>
      <c r="B57" s="57" t="s">
        <v>124</v>
      </c>
      <c r="C57" s="58" t="s">
        <v>197</v>
      </c>
      <c r="D57" s="59">
        <v>159640.5</v>
      </c>
      <c r="E57" s="59">
        <v>144491.70000000001</v>
      </c>
      <c r="F57" s="60">
        <v>15148.8</v>
      </c>
      <c r="G57" s="61"/>
    </row>
    <row r="58" spans="1:7" x14ac:dyDescent="0.25">
      <c r="A58" s="56" t="s">
        <v>198</v>
      </c>
      <c r="B58" s="57" t="s">
        <v>124</v>
      </c>
      <c r="C58" s="58" t="s">
        <v>199</v>
      </c>
      <c r="D58" s="59">
        <v>159640.5</v>
      </c>
      <c r="E58" s="59">
        <v>144491.70000000001</v>
      </c>
      <c r="F58" s="60">
        <v>15148.8</v>
      </c>
      <c r="G58" s="61"/>
    </row>
    <row r="59" spans="1:7" x14ac:dyDescent="0.25">
      <c r="A59" s="56" t="s">
        <v>200</v>
      </c>
      <c r="B59" s="57" t="s">
        <v>124</v>
      </c>
      <c r="C59" s="58" t="s">
        <v>201</v>
      </c>
      <c r="D59" s="59">
        <v>159640.5</v>
      </c>
      <c r="E59" s="59">
        <v>144491.70000000001</v>
      </c>
      <c r="F59" s="60">
        <f>F58</f>
        <v>15148.8</v>
      </c>
      <c r="G59" s="61"/>
    </row>
    <row r="60" spans="1:7" ht="24" customHeight="1" x14ac:dyDescent="0.25">
      <c r="A60" s="62" t="s">
        <v>202</v>
      </c>
      <c r="B60" s="63" t="s">
        <v>203</v>
      </c>
      <c r="C60" s="64" t="s">
        <v>32</v>
      </c>
      <c r="D60" s="65">
        <v>-227526.03</v>
      </c>
      <c r="E60" s="65">
        <v>-7749474.79</v>
      </c>
      <c r="F60" s="66" t="s">
        <v>32</v>
      </c>
      <c r="G60" s="67"/>
    </row>
    <row r="61" spans="1:7" ht="15" customHeight="1" x14ac:dyDescent="0.25">
      <c r="A61" s="68"/>
      <c r="B61" s="69"/>
      <c r="C61" s="69"/>
      <c r="D61" s="69"/>
      <c r="E61" s="69"/>
      <c r="F61" s="69"/>
      <c r="G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D43" sqref="D43:E4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204</v>
      </c>
      <c r="G1" s="15"/>
    </row>
    <row r="2" spans="1:7" ht="14.1" customHeight="1" x14ac:dyDescent="0.25">
      <c r="A2" s="117" t="s">
        <v>205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207</v>
      </c>
      <c r="B10" s="80">
        <v>500</v>
      </c>
      <c r="C10" s="81" t="s">
        <v>32</v>
      </c>
      <c r="D10" s="36">
        <v>227526.03</v>
      </c>
      <c r="E10" s="36">
        <v>100749.13</v>
      </c>
      <c r="F10" s="51">
        <v>126776.9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208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209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210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209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211</v>
      </c>
      <c r="B16" s="83">
        <v>700</v>
      </c>
      <c r="C16" s="84"/>
      <c r="D16" s="88">
        <v>227526.03</v>
      </c>
      <c r="E16" s="88">
        <v>100749.13</v>
      </c>
      <c r="F16" s="89">
        <v>126776.9</v>
      </c>
      <c r="G16" s="15"/>
    </row>
    <row r="17" spans="1:7" ht="23.25" x14ac:dyDescent="0.25">
      <c r="A17" s="94" t="s">
        <v>212</v>
      </c>
      <c r="B17" s="83">
        <v>700</v>
      </c>
      <c r="C17" s="84" t="s">
        <v>213</v>
      </c>
      <c r="D17" s="88">
        <v>227526.03</v>
      </c>
      <c r="E17" s="88">
        <v>100749.13</v>
      </c>
      <c r="F17" s="89">
        <v>126776.9</v>
      </c>
      <c r="G17" s="15"/>
    </row>
    <row r="18" spans="1:7" ht="14.1" customHeight="1" x14ac:dyDescent="0.25">
      <c r="A18" s="91" t="s">
        <v>214</v>
      </c>
      <c r="B18" s="83">
        <v>710</v>
      </c>
      <c r="C18" s="84"/>
      <c r="D18" s="88">
        <v>-3587569</v>
      </c>
      <c r="E18" s="88">
        <v>-2455247.09</v>
      </c>
      <c r="F18" s="95" t="s">
        <v>215</v>
      </c>
      <c r="G18" s="15"/>
    </row>
    <row r="19" spans="1:7" x14ac:dyDescent="0.25">
      <c r="A19" s="56" t="s">
        <v>216</v>
      </c>
      <c r="B19" s="83">
        <v>710</v>
      </c>
      <c r="C19" s="84" t="s">
        <v>217</v>
      </c>
      <c r="D19" s="88">
        <v>-3587569</v>
      </c>
      <c r="E19" s="88">
        <v>-2455247.09</v>
      </c>
      <c r="F19" s="95" t="s">
        <v>215</v>
      </c>
      <c r="G19" s="15"/>
    </row>
    <row r="20" spans="1:7" x14ac:dyDescent="0.25">
      <c r="A20" s="56" t="s">
        <v>218</v>
      </c>
      <c r="B20" s="83">
        <v>710</v>
      </c>
      <c r="C20" s="84" t="s">
        <v>219</v>
      </c>
      <c r="D20" s="88">
        <v>-3587569</v>
      </c>
      <c r="E20" s="88">
        <v>-2455247.09</v>
      </c>
      <c r="F20" s="95" t="s">
        <v>215</v>
      </c>
      <c r="G20" s="15"/>
    </row>
    <row r="21" spans="1:7" x14ac:dyDescent="0.25">
      <c r="A21" s="56" t="s">
        <v>220</v>
      </c>
      <c r="B21" s="83">
        <v>710</v>
      </c>
      <c r="C21" s="84" t="s">
        <v>221</v>
      </c>
      <c r="D21" s="88">
        <v>-3587569</v>
      </c>
      <c r="E21" s="88">
        <v>-2455247.09</v>
      </c>
      <c r="F21" s="95" t="s">
        <v>215</v>
      </c>
      <c r="G21" s="15"/>
    </row>
    <row r="22" spans="1:7" ht="23.25" x14ac:dyDescent="0.25">
      <c r="A22" s="56" t="s">
        <v>222</v>
      </c>
      <c r="B22" s="83">
        <v>710</v>
      </c>
      <c r="C22" s="84" t="s">
        <v>223</v>
      </c>
      <c r="D22" s="88">
        <v>-3587569</v>
      </c>
      <c r="E22" s="88">
        <v>-2455247.09</v>
      </c>
      <c r="F22" s="95" t="s">
        <v>215</v>
      </c>
      <c r="G22" s="15"/>
    </row>
    <row r="23" spans="1:7" ht="14.1" customHeight="1" x14ac:dyDescent="0.25">
      <c r="A23" s="91" t="s">
        <v>224</v>
      </c>
      <c r="B23" s="83">
        <v>720</v>
      </c>
      <c r="C23" s="84"/>
      <c r="D23" s="88">
        <v>3815095.03</v>
      </c>
      <c r="E23" s="88">
        <v>2555996.2200000002</v>
      </c>
      <c r="F23" s="95" t="s">
        <v>215</v>
      </c>
      <c r="G23" s="15"/>
    </row>
    <row r="24" spans="1:7" x14ac:dyDescent="0.25">
      <c r="A24" s="56" t="s">
        <v>225</v>
      </c>
      <c r="B24" s="83">
        <v>720</v>
      </c>
      <c r="C24" s="96" t="s">
        <v>226</v>
      </c>
      <c r="D24" s="88">
        <v>3815095.03</v>
      </c>
      <c r="E24" s="88">
        <v>2555996.2200000002</v>
      </c>
      <c r="F24" s="95" t="s">
        <v>215</v>
      </c>
      <c r="G24" s="15"/>
    </row>
    <row r="25" spans="1:7" x14ac:dyDescent="0.25">
      <c r="A25" s="56" t="s">
        <v>227</v>
      </c>
      <c r="B25" s="83">
        <v>720</v>
      </c>
      <c r="C25" s="96" t="s">
        <v>228</v>
      </c>
      <c r="D25" s="88">
        <v>3815095.03</v>
      </c>
      <c r="E25" s="88">
        <v>2555996.2200000002</v>
      </c>
      <c r="F25" s="95" t="s">
        <v>215</v>
      </c>
      <c r="G25" s="15"/>
    </row>
    <row r="26" spans="1:7" x14ac:dyDescent="0.25">
      <c r="A26" s="56" t="s">
        <v>229</v>
      </c>
      <c r="B26" s="83">
        <v>720</v>
      </c>
      <c r="C26" s="96" t="s">
        <v>230</v>
      </c>
      <c r="D26" s="88">
        <v>3815095.03</v>
      </c>
      <c r="E26" s="88">
        <v>2555996.2200000002</v>
      </c>
      <c r="F26" s="95" t="s">
        <v>215</v>
      </c>
      <c r="G26" s="15"/>
    </row>
    <row r="27" spans="1:7" ht="23.25" x14ac:dyDescent="0.25">
      <c r="A27" s="56" t="s">
        <v>231</v>
      </c>
      <c r="B27" s="83">
        <v>720</v>
      </c>
      <c r="C27" s="96" t="s">
        <v>232</v>
      </c>
      <c r="D27" s="88">
        <v>3815095.03</v>
      </c>
      <c r="E27" s="88">
        <v>2555996.2200000002</v>
      </c>
      <c r="F27" s="95" t="s">
        <v>215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234</v>
      </c>
      <c r="C31" s="15"/>
      <c r="D31" s="131" t="s">
        <v>235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236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234</v>
      </c>
      <c r="C35" s="15"/>
      <c r="D35" s="131" t="s">
        <v>235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237</v>
      </c>
      <c r="G42" s="15"/>
    </row>
    <row r="43" spans="1:7" ht="17.25" customHeight="1" x14ac:dyDescent="0.25">
      <c r="A43" s="17" t="s">
        <v>238</v>
      </c>
      <c r="B43" s="114"/>
      <c r="C43" s="15"/>
      <c r="D43" s="129"/>
      <c r="E43" s="130"/>
      <c r="F43" s="113" t="s">
        <v>237</v>
      </c>
      <c r="G43" s="15"/>
    </row>
    <row r="44" spans="1:7" ht="12" customHeight="1" x14ac:dyDescent="0.25">
      <c r="A44" s="107"/>
      <c r="B44" s="108" t="s">
        <v>234</v>
      </c>
      <c r="C44" s="15"/>
      <c r="D44" s="131" t="s">
        <v>235</v>
      </c>
      <c r="E44" s="132"/>
      <c r="F44" s="113" t="s">
        <v>237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239</v>
      </c>
      <c r="C46" s="17"/>
      <c r="D46" s="110"/>
      <c r="E46" s="11"/>
      <c r="F46" s="15"/>
      <c r="G46" s="15"/>
    </row>
    <row r="47" spans="1:7" hidden="1" x14ac:dyDescent="0.25">
      <c r="A47" s="113" t="s">
        <v>233</v>
      </c>
      <c r="B47" s="17"/>
      <c r="C47" s="17"/>
      <c r="D47" s="129"/>
      <c r="E47" s="130"/>
      <c r="F47" s="113" t="s">
        <v>239</v>
      </c>
      <c r="G47" s="15"/>
    </row>
    <row r="48" spans="1:7" hidden="1" x14ac:dyDescent="0.25">
      <c r="A48" s="113" t="s">
        <v>240</v>
      </c>
      <c r="B48" s="108" t="s">
        <v>234</v>
      </c>
      <c r="C48" s="15"/>
      <c r="D48" s="131" t="s">
        <v>235</v>
      </c>
      <c r="E48" s="132"/>
      <c r="F48" s="113" t="s">
        <v>239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239</v>
      </c>
      <c r="C50" s="17"/>
      <c r="D50" s="110"/>
      <c r="E50" s="11"/>
      <c r="F50" s="113" t="s">
        <v>239</v>
      </c>
      <c r="G50" s="15"/>
    </row>
    <row r="51" spans="1:7" hidden="1" x14ac:dyDescent="0.25">
      <c r="A51" s="113" t="s">
        <v>238</v>
      </c>
      <c r="B51" s="17"/>
      <c r="C51" s="17"/>
      <c r="D51" s="129"/>
      <c r="E51" s="130"/>
      <c r="F51" s="113" t="s">
        <v>239</v>
      </c>
      <c r="G51" s="15"/>
    </row>
    <row r="52" spans="1:7" hidden="1" x14ac:dyDescent="0.25">
      <c r="A52" s="113" t="s">
        <v>240</v>
      </c>
      <c r="B52" s="108" t="s">
        <v>234</v>
      </c>
      <c r="C52" s="15"/>
      <c r="D52" s="131" t="s">
        <v>235</v>
      </c>
      <c r="E52" s="132"/>
      <c r="F52" s="113" t="s">
        <v>239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241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239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239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239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4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20728F-D2DB-4562-8C46-926014AC7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DESKTOP-57Q4D08\KOmp</dc:creator>
  <cp:lastModifiedBy>KOmp</cp:lastModifiedBy>
  <cp:lastPrinted>2026-08-03T11:58:55Z</cp:lastPrinted>
  <dcterms:created xsi:type="dcterms:W3CDTF">2026-08-03T11:51:19Z</dcterms:created>
  <dcterms:modified xsi:type="dcterms:W3CDTF">2026-08-03T11:59:46Z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20.2.0.12819452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desktop-57q4d08\sqlexpress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